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УДН-2.09.20" sheetId="50" r:id="rId1"/>
    <sheet name="РН-УДН-3.09.20" sheetId="51" r:id="rId2"/>
  </sheets>
  <definedNames>
    <definedName name="_xlnm._FilterDatabase" localSheetId="0" hidden="1">'РН-УДН-2.09.20'!$A$14:$K$17</definedName>
    <definedName name="_xlnm._FilterDatabase" localSheetId="1" hidden="1">'РН-УДН-3.09.20'!$A$14:$K$16</definedName>
    <definedName name="_xlnm.Print_Titles" localSheetId="0">'РН-УДН-2.09.20'!$14:$14</definedName>
    <definedName name="_xlnm.Print_Titles" localSheetId="1">'РН-УДН-3.09.20'!$14:$14</definedName>
    <definedName name="_xlnm.Print_Area" localSheetId="0">'РН-УДН-2.09.20'!$A$1:$Q$29</definedName>
    <definedName name="_xlnm.Print_Area" localSheetId="1">'РН-УДН-3.09.20'!$A$1:$Q$28</definedName>
  </definedNames>
  <calcPr calcId="145621"/>
</workbook>
</file>

<file path=xl/calcChain.xml><?xml version="1.0" encoding="utf-8"?>
<calcChain xmlns="http://schemas.openxmlformats.org/spreadsheetml/2006/main">
  <c r="Q16" i="51" l="1"/>
  <c r="G16" i="51" l="1"/>
  <c r="G17" i="50" l="1"/>
</calcChain>
</file>

<file path=xl/sharedStrings.xml><?xml version="1.0" encoding="utf-8"?>
<sst xmlns="http://schemas.openxmlformats.org/spreadsheetml/2006/main" count="135" uniqueCount="81">
  <si>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</si>
  <si>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</si>
  <si>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</si>
  <si>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</si>
  <si>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</si>
  <si>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</si>
  <si>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</si>
  <si>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</si>
  <si>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</si>
  <si>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</si>
  <si>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</si>
  <si>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</si>
  <si>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</si>
  <si>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</si>
  <si>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</si>
  <si>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</si>
  <si>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</si>
  <si>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</si>
  <si>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</si>
  <si>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</si>
  <si>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</si>
  <si>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</si>
  <si>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</si>
  <si>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</si>
  <si>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</si>
  <si>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</si>
  <si>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</si>
  <si>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</si>
  <si>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</si>
  <si>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</si>
  <si>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</si>
  <si>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</si>
  <si>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</si>
  <si>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</si>
  <si>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</si>
  <si>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</si>
  <si>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</si>
  <si>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</si>
  <si>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</si>
  <si>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</si>
  <si>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</si>
  <si>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</si>
  <si>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</si>
  <si>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</si>
  <si>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</si>
  <si>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</si>
  <si>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</si>
  <si>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</si>
  <si>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</si>
  <si>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</si>
  <si>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</si>
  <si>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</si>
  <si>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</si>
  <si>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</si>
  <si>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</si>
  <si>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</si>
  <si>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</si>
  <si>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</si>
  <si>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</si>
  <si>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м</t>
  </si>
  <si>
    <t xml:space="preserve">Лом черных металлов </t>
  </si>
  <si>
    <t>Лом и отходы стальные 12А</t>
  </si>
  <si>
    <t>Лом и отходы стальные 5А</t>
  </si>
  <si>
    <t xml:space="preserve">ОАО "Удмуртнефть" </t>
  </si>
  <si>
    <t>12А</t>
  </si>
  <si>
    <t>5А</t>
  </si>
  <si>
    <t>тн</t>
  </si>
  <si>
    <t>Производственные базы ОАО "Удмуртнефть" (на территории Удмуртской республики)</t>
  </si>
  <si>
    <t>не более 5%</t>
  </si>
  <si>
    <t>Труба НКТ б/у</t>
  </si>
  <si>
    <t>Труба НКТ 73Х5,5 - Д  ис.А  б/у</t>
  </si>
  <si>
    <t>73х5,5</t>
  </si>
  <si>
    <t>Трубно-инструментальные площадки ОАО "Удмуртнефть" (Игра, Воткинск, Сарапул, Гремиха, Киенгоп)</t>
  </si>
  <si>
    <t>по факту сдачи лома   (в среднем 15%)</t>
  </si>
  <si>
    <t>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</si>
  <si>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лом от списанной автотранспортной техники.  Требуется резка/разбор. Сорность определяется по факту сдачи лома.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</si>
  <si>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Ориентировочно 15 % от объема требуется резка. Покупатель обязан неукоснительно соблюдать положения локальных нормативных документов ОАО «Удмуртнефть»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</si>
  <si>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4 69 541 21 51 4</t>
  </si>
  <si>
    <t>РН-УДН-2.09.20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</si>
  <si>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ОАО "Удмуртнефть"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</si>
  <si>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РН-УДН-3.09.20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</si>
</sst>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167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view="pageBreakPreview" topLeftCell="E1" zoomScale="55" zoomScaleNormal="7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45.77734375" style="9" customWidth="1"/>
    <col min="12" max="12" width="30.109375" style="10" customWidth="1"/>
    <col min="13" max="13" width="16.33203125" style="10" customWidth="1"/>
    <col min="14" max="14" width="19.44140625" style="10" customWidth="1"/>
    <col min="15" max="15" width="27.88671875" style="10" customWidth="1"/>
    <col min="16" max="16" width="18.2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118.8" x14ac:dyDescent="0.3">
      <c r="A15" s="41">
        <v>1</v>
      </c>
      <c r="B15" s="41" t="s">
        <v>63</v>
      </c>
      <c r="C15" s="41" t="s">
        <v>78</v>
      </c>
      <c r="D15" s="52" t="s">
        <v>60</v>
      </c>
      <c r="E15" s="64" t="s">
        <v>61</v>
      </c>
      <c r="F15" s="64" t="s">
        <v>64</v>
      </c>
      <c r="G15" s="70">
        <v>900</v>
      </c>
      <c r="H15" s="64" t="s">
        <v>66</v>
      </c>
      <c r="I15" s="68"/>
      <c r="J15" s="68"/>
      <c r="K15" s="66" t="s">
        <v>75</v>
      </c>
      <c r="L15" s="62" t="s">
        <v>67</v>
      </c>
      <c r="M15" s="65" t="s">
        <v>73</v>
      </c>
      <c r="N15" s="57"/>
      <c r="O15" s="57"/>
      <c r="P15" s="67">
        <v>46101001205</v>
      </c>
      <c r="Q15" s="67">
        <v>5</v>
      </c>
    </row>
    <row r="16" spans="1:17" s="44" customFormat="1" ht="100.5" customHeight="1" x14ac:dyDescent="0.3">
      <c r="A16" s="41">
        <v>2</v>
      </c>
      <c r="B16" s="41" t="s">
        <v>63</v>
      </c>
      <c r="C16" s="41" t="s">
        <v>78</v>
      </c>
      <c r="D16" s="52" t="s">
        <v>60</v>
      </c>
      <c r="E16" s="64" t="s">
        <v>62</v>
      </c>
      <c r="F16" s="64" t="s">
        <v>65</v>
      </c>
      <c r="G16" s="70">
        <v>2600</v>
      </c>
      <c r="H16" s="64" t="s">
        <v>66</v>
      </c>
      <c r="I16" s="68"/>
      <c r="J16" s="68"/>
      <c r="K16" s="66" t="s">
        <v>76</v>
      </c>
      <c r="L16" s="62" t="s">
        <v>67</v>
      </c>
      <c r="M16" s="63" t="s">
        <v>68</v>
      </c>
      <c r="N16" s="57"/>
      <c r="O16" s="58"/>
      <c r="P16" s="67">
        <v>46101001205</v>
      </c>
      <c r="Q16" s="67">
        <v>5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60">
        <f>SUM(G15:G16)</f>
        <v>3500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7.4" customHeight="1" x14ac:dyDescent="0.25">
      <c r="A23" s="71" t="s">
        <v>58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s="49" customFormat="1" x14ac:dyDescent="0.25">
      <c r="A24" s="36" t="s">
        <v>50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53</v>
      </c>
      <c r="B25" s="7"/>
      <c r="C25" s="7"/>
      <c r="D25" s="7"/>
      <c r="E25" s="7"/>
      <c r="F25" s="7"/>
      <c r="G25" s="7"/>
      <c r="K25" s="8" t="s">
        <v>24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57</v>
      </c>
      <c r="D29" s="7"/>
      <c r="E29" s="7"/>
      <c r="F29" s="7"/>
      <c r="G29" s="2"/>
      <c r="K29" s="40" t="s">
        <v>27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61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7"/>
  <sheetViews>
    <sheetView tabSelected="1" view="pageBreakPreview" topLeftCell="C1" zoomScale="55" zoomScaleNormal="80" zoomScaleSheetLayoutView="55" workbookViewId="0">
      <selection activeCell="J17" sqref="J1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37.7773437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6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147" customHeight="1" x14ac:dyDescent="0.3">
      <c r="A15" s="41">
        <v>1</v>
      </c>
      <c r="B15" s="41" t="s">
        <v>63</v>
      </c>
      <c r="C15" s="69" t="s">
        <v>80</v>
      </c>
      <c r="D15" s="52" t="s">
        <v>69</v>
      </c>
      <c r="E15" s="52" t="s">
        <v>70</v>
      </c>
      <c r="F15" s="52" t="s">
        <v>71</v>
      </c>
      <c r="G15" s="55">
        <v>200000</v>
      </c>
      <c r="H15" s="52" t="s">
        <v>59</v>
      </c>
      <c r="I15" s="57"/>
      <c r="J15" s="50"/>
      <c r="K15" s="66" t="s">
        <v>74</v>
      </c>
      <c r="L15" s="59" t="s">
        <v>72</v>
      </c>
      <c r="M15" s="57"/>
      <c r="N15" s="51"/>
      <c r="O15" s="54" t="s">
        <v>77</v>
      </c>
      <c r="P15" s="52">
        <v>4</v>
      </c>
      <c r="Q15" s="52">
        <v>1839.9999999999998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200000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>
        <f>Q15</f>
        <v>1839.9999999999998</v>
      </c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5" customHeight="1" x14ac:dyDescent="0.25">
      <c r="A22" s="71" t="s">
        <v>58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 s="49" customFormat="1" x14ac:dyDescent="0.25">
      <c r="A23" s="36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9"/>
      <c r="N27" s="9"/>
      <c r="O27" s="9"/>
      <c r="P27" s="9"/>
      <c r="Q27" s="9"/>
    </row>
    <row r="28" spans="1:17" s="4" customFormat="1" x14ac:dyDescent="0.25">
      <c r="A28" s="2"/>
      <c r="B28" s="2"/>
      <c r="C28" s="7" t="s">
        <v>57</v>
      </c>
      <c r="D28" s="7"/>
      <c r="E28" s="7"/>
      <c r="F28" s="7"/>
      <c r="G28" s="2"/>
      <c r="K28" s="40" t="s">
        <v>27</v>
      </c>
      <c r="L28" s="7"/>
      <c r="N28" s="9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РН-УДН-2.09.20</vt:lpstr>
      <vt:lpstr>РН-УДН-3.09.20</vt:lpstr>
      <vt:lpstr>'РН-УДН-2.09.20'!Заголовки_для_печати</vt:lpstr>
      <vt:lpstr>'РН-УДН-3.09.20'!Заголовки_для_печати</vt:lpstr>
      <vt:lpstr>'РН-УДН-2.09.20'!Область_печати</vt:lpstr>
      <vt:lpstr>'РН-УДН-3.09.20'!Область_печати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2020-10-06T17:13:06Z</dcterms:modified>
</cp:coreProperties>
</file>